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tabRatio="524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<sst xmlns="http://schemas.openxmlformats.org/spreadsheetml/2006/main" count="108" uniqueCount="87">
  <si>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</si>
  <si>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</si>
  <si>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</si>
  <si>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</si>
  <si>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水文水资源水生态监测运行维护经费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</si>
  <si>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</si>
  <si>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</si>
  <si>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</si>
  <si>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</si>
  <si>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</si>
  <si>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</si>
  <si>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</si>
  <si>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</si>
  <si>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</si>
  <si>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</si>
  <si>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</si>
  <si>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</si>
  <si>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</si>
  <si>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</si>
  <si>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</si>
  <si>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</si>
  <si>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</si>
  <si>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</si>
  <si>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通过对全市各类站点的维护，保证各类站点正常运行，为全市水文预报与信息服务提供技术支撑。</t>
  </si>
  <si>
    <t>本年度完成站点监测任务，站点维护任务，按绩效指标完成了相应编制工作，质量上符合要求，保证各类站点正常运行，为全市水文预报与信息服务提供了技术支撑。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</si>
  <si>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</si>
  <si>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</si>
  <si>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</si>
  <si>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</si>
  <si>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</si>
  <si>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</si>
  <si>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</si>
  <si>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指标1：编制水情简报数量</t>
  </si>
  <si>
    <t>=12期/年</t>
  </si>
  <si>
    <t>12期/年</t>
  </si>
  <si>
    <t>指标2：编制水质公示报告数量</t>
  </si>
  <si>
    <t>指标3：举办全市水质监测业务培训次数</t>
  </si>
  <si>
    <t>=1次</t>
  </si>
  <si>
    <t>1次</t>
  </si>
  <si>
    <t>指标1：培训人员考核通过率</t>
  </si>
  <si>
    <t>=100%</t>
  </si>
  <si>
    <t>指标2：水质数据准确率</t>
  </si>
  <si>
    <t>指标3：业务系统稳定性</t>
  </si>
  <si>
    <t>优</t>
  </si>
  <si>
    <t>指标4：运维设备正常运行率</t>
  </si>
  <si>
    <t>≥95%</t>
  </si>
  <si>
    <t>时效
指标</t>
  </si>
  <si>
    <t>指标1：项目验收完成时间</t>
  </si>
  <si>
    <t>≤12月</t>
  </si>
  <si>
    <t>12月</t>
  </si>
  <si>
    <t>成本指标</t>
  </si>
  <si>
    <t>经济
成本
指标</t>
  </si>
  <si>
    <t>指标1：实验室及水环境监测运行维护成本</t>
  </si>
  <si>
    <t>≤2842.8389万元</t>
  </si>
  <si>
    <t>2805.233142万</t>
  </si>
  <si>
    <t>指标2：水文情报运行维护成本</t>
  </si>
  <si>
    <t>≤185.404万元</t>
  </si>
  <si>
    <t>185.38万</t>
  </si>
  <si>
    <t>指标3：水文站设施设备维护成本</t>
  </si>
  <si>
    <t>≤385.0658万元</t>
  </si>
  <si>
    <t>386.455038万</t>
  </si>
  <si>
    <t>今后将加强设施设备维护费管理。</t>
  </si>
  <si>
    <t>指标4：水文自动化运行维护成本</t>
  </si>
  <si>
    <t>≤197.64万元</t>
  </si>
  <si>
    <t>196.64万</t>
  </si>
  <si>
    <t>指标5：水资源监测运行维护成本</t>
  </si>
  <si>
    <t>≤643.96527761万元</t>
  </si>
  <si>
    <t>637.93662万</t>
  </si>
  <si>
    <t>效益
指标</t>
  </si>
  <si>
    <t>经济效益指标</t>
  </si>
  <si>
    <t>指标1：</t>
  </si>
  <si>
    <t>指标2：</t>
  </si>
  <si>
    <t>……</t>
  </si>
  <si>
    <t>社会效益指标</t>
  </si>
  <si>
    <t>指标1：为地表水、地下水、水环境、水生态为基础的监测和评价分析体系提供参谋和决策依据。</t>
  </si>
  <si>
    <t>显著</t>
  </si>
  <si>
    <t>较显著</t>
  </si>
  <si>
    <t>偏差原因：对社会服务的广度和覆盖面产生的效益还有待进一步论证。改进措施：今后将扩大服务面，将监测数据和评价分析结果应用到更多领域。</t>
  </si>
  <si>
    <t>指标2：为水资源管理、水环境保护、水生态修复等的可持续发展提供数据支撑。</t>
  </si>
  <si>
    <t>偏差原因：为水资源管理、水环境保护、水生态修复等方面的可持续发展提供一定的数据支撑，但其产生的效益未深度论证。改进措施：今后将进一步挖掘监测数据的使用场景。</t>
  </si>
  <si>
    <t>生态效益指标</t>
  </si>
  <si>
    <t>可持续影响指标</t>
  </si>
  <si>
    <t>满意度指标</t>
  </si>
  <si>
    <t>服务对象满意度指标</t>
  </si>
  <si>
    <t>指标1：培训人员满意度</t>
  </si>
  <si>
    <t>偏差原因：培训满意度调查工作不全面，缺少满意度调查结果分析评价。改进措施：今后将设置更合理的调查评价角度，加强满意度调查结果分析工作。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</si>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</sst>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view="pageBreakPreview" zoomScaleNormal="100" topLeftCell="A30" workbookViewId="0">
      <selection activeCell="O21" sqref="O21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5" width="14.8909090909091" customWidth="1"/>
    <col min="6" max="6" width="20" customWidth="1"/>
    <col min="7" max="7" width="9.25454545454545" customWidth="1"/>
    <col min="8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26.3727272727273" customWidth="1"/>
    <col min="14" max="14" width="29.6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4618.906778</v>
      </c>
      <c r="F6" s="6">
        <f>SUM(F7:G9)</f>
        <v>4218.1878</v>
      </c>
      <c r="G6" s="6">
        <f t="shared" si="0"/>
        <v>0</v>
      </c>
      <c r="H6" s="6">
        <f>SUM(H7:I9)</f>
        <v>4217.2148</v>
      </c>
      <c r="I6" s="6">
        <f t="shared" si="0"/>
        <v>0</v>
      </c>
      <c r="J6" s="4">
        <v>10</v>
      </c>
      <c r="K6" s="4"/>
      <c r="L6" s="18">
        <f t="shared" ref="L6:L9" si="1">ROUND(H6/F6,4)</f>
        <v>0.9998</v>
      </c>
      <c r="M6" s="18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v>4618.906778</v>
      </c>
      <c r="F7" s="6">
        <v>4218.1878</v>
      </c>
      <c r="G7" s="6"/>
      <c r="H7" s="6">
        <v>4217.2148</v>
      </c>
      <c r="I7" s="6"/>
      <c r="J7" s="4" t="s">
        <v>17</v>
      </c>
      <c r="K7" s="4"/>
      <c r="L7" s="18">
        <f t="shared" si="1"/>
        <v>0.9998</v>
      </c>
      <c r="M7" s="18"/>
      <c r="N7" s="4" t="s">
        <v>17</v>
      </c>
    </row>
    <row r="8" ht="32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18"/>
      <c r="M8" s="18"/>
      <c r="N8" s="4" t="s">
        <v>17</v>
      </c>
    </row>
    <row r="9" ht="26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18"/>
      <c r="M9" s="18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2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8"/>
      <c r="C13" s="4"/>
      <c r="D13" s="9" t="s">
        <v>32</v>
      </c>
      <c r="E13" s="9"/>
      <c r="F13" s="9"/>
      <c r="G13" s="26" t="s">
        <v>33</v>
      </c>
      <c r="H13" s="4" t="s">
        <v>34</v>
      </c>
      <c r="I13" s="4">
        <v>12</v>
      </c>
      <c r="J13" s="4"/>
      <c r="K13" s="4">
        <v>12</v>
      </c>
      <c r="L13" s="4"/>
      <c r="M13" s="4"/>
      <c r="N13" s="4"/>
    </row>
    <row r="14" ht="15" customHeight="1" spans="1:14">
      <c r="A14" s="7"/>
      <c r="B14" s="8"/>
      <c r="C14" s="4"/>
      <c r="D14" s="9" t="s">
        <v>35</v>
      </c>
      <c r="E14" s="9"/>
      <c r="F14" s="9"/>
      <c r="G14" s="26" t="s">
        <v>33</v>
      </c>
      <c r="H14" s="4" t="s">
        <v>34</v>
      </c>
      <c r="I14" s="4">
        <v>12</v>
      </c>
      <c r="J14" s="4"/>
      <c r="K14" s="4">
        <v>12</v>
      </c>
      <c r="L14" s="4"/>
      <c r="M14" s="4"/>
      <c r="N14" s="4"/>
    </row>
    <row r="15" ht="15" customHeight="1" spans="1:14">
      <c r="A15" s="7"/>
      <c r="B15" s="8"/>
      <c r="C15" s="4"/>
      <c r="D15" s="9" t="s">
        <v>36</v>
      </c>
      <c r="E15" s="9"/>
      <c r="F15" s="9"/>
      <c r="G15" s="26" t="s">
        <v>37</v>
      </c>
      <c r="H15" s="4" t="s">
        <v>38</v>
      </c>
      <c r="I15" s="4">
        <v>8</v>
      </c>
      <c r="J15" s="4"/>
      <c r="K15" s="4">
        <v>8</v>
      </c>
      <c r="L15" s="4"/>
      <c r="M15" s="4"/>
      <c r="N15" s="4"/>
    </row>
    <row r="16" ht="15" customHeight="1" spans="1:14">
      <c r="A16" s="7"/>
      <c r="B16" s="8"/>
      <c r="C16" s="8"/>
      <c r="D16" s="9" t="s">
        <v>39</v>
      </c>
      <c r="E16" s="9"/>
      <c r="F16" s="9"/>
      <c r="G16" s="27" t="s">
        <v>40</v>
      </c>
      <c r="H16" s="10">
        <v>1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7"/>
      <c r="B17" s="8"/>
      <c r="C17" s="8"/>
      <c r="D17" s="9" t="s">
        <v>41</v>
      </c>
      <c r="E17" s="9"/>
      <c r="F17" s="9"/>
      <c r="G17" s="27" t="s">
        <v>40</v>
      </c>
      <c r="H17" s="10">
        <v>1</v>
      </c>
      <c r="I17" s="4">
        <v>5</v>
      </c>
      <c r="J17" s="4"/>
      <c r="K17" s="4">
        <v>5</v>
      </c>
      <c r="L17" s="4"/>
      <c r="M17" s="4"/>
      <c r="N17" s="4"/>
    </row>
    <row r="18" ht="15" customHeight="1" spans="1:14">
      <c r="A18" s="7"/>
      <c r="B18" s="8"/>
      <c r="C18" s="8"/>
      <c r="D18" s="9" t="s">
        <v>42</v>
      </c>
      <c r="E18" s="9"/>
      <c r="F18" s="9"/>
      <c r="G18" s="4" t="s">
        <v>43</v>
      </c>
      <c r="H18" s="4" t="s">
        <v>43</v>
      </c>
      <c r="I18" s="4">
        <v>5</v>
      </c>
      <c r="J18" s="4"/>
      <c r="K18" s="4">
        <v>5</v>
      </c>
      <c r="L18" s="4"/>
      <c r="M18" s="4"/>
      <c r="N18" s="4"/>
    </row>
    <row r="19" ht="15" customHeight="1" spans="1:14">
      <c r="A19" s="7"/>
      <c r="B19" s="8"/>
      <c r="C19" s="11"/>
      <c r="D19" s="9" t="s">
        <v>44</v>
      </c>
      <c r="E19" s="9"/>
      <c r="F19" s="9"/>
      <c r="G19" s="4" t="s">
        <v>45</v>
      </c>
      <c r="H19" s="12">
        <v>0.95</v>
      </c>
      <c r="I19" s="4">
        <v>5</v>
      </c>
      <c r="J19" s="4"/>
      <c r="K19" s="4">
        <v>5</v>
      </c>
      <c r="L19" s="4"/>
      <c r="M19" s="4"/>
      <c r="N19" s="4"/>
    </row>
    <row r="20" ht="17" customHeight="1" spans="1:14">
      <c r="A20" s="7"/>
      <c r="B20" s="8"/>
      <c r="C20" s="4" t="s">
        <v>46</v>
      </c>
      <c r="D20" s="9" t="s">
        <v>47</v>
      </c>
      <c r="E20" s="9"/>
      <c r="F20" s="9"/>
      <c r="G20" s="4" t="s">
        <v>48</v>
      </c>
      <c r="H20" s="4" t="s">
        <v>49</v>
      </c>
      <c r="I20" s="4">
        <v>4</v>
      </c>
      <c r="J20" s="4"/>
      <c r="K20" s="4">
        <v>4</v>
      </c>
      <c r="L20" s="4"/>
      <c r="M20" s="4"/>
      <c r="N20" s="4"/>
    </row>
    <row r="21" ht="45" customHeight="1" spans="1:14">
      <c r="A21" s="7"/>
      <c r="B21" s="13" t="s">
        <v>50</v>
      </c>
      <c r="C21" s="4" t="s">
        <v>51</v>
      </c>
      <c r="D21" s="9" t="s">
        <v>52</v>
      </c>
      <c r="E21" s="9"/>
      <c r="F21" s="9"/>
      <c r="G21" s="4" t="s">
        <v>53</v>
      </c>
      <c r="H21" s="4" t="s">
        <v>54</v>
      </c>
      <c r="I21" s="4">
        <v>2</v>
      </c>
      <c r="J21" s="4"/>
      <c r="K21" s="4">
        <v>2</v>
      </c>
      <c r="L21" s="4"/>
      <c r="M21" s="4"/>
      <c r="N21" s="4"/>
    </row>
    <row r="22" ht="51" customHeight="1" spans="1:14">
      <c r="A22" s="7"/>
      <c r="B22" s="8"/>
      <c r="C22" s="4"/>
      <c r="D22" s="9" t="s">
        <v>55</v>
      </c>
      <c r="E22" s="9"/>
      <c r="F22" s="9"/>
      <c r="G22" s="4" t="s">
        <v>56</v>
      </c>
      <c r="H22" s="4" t="s">
        <v>57</v>
      </c>
      <c r="I22" s="4">
        <v>2</v>
      </c>
      <c r="J22" s="4"/>
      <c r="K22" s="4">
        <v>2</v>
      </c>
      <c r="L22" s="4"/>
      <c r="M22" s="4"/>
      <c r="N22" s="4"/>
    </row>
    <row r="23" ht="57" customHeight="1" spans="1:14">
      <c r="A23" s="7"/>
      <c r="B23" s="8"/>
      <c r="C23" s="4"/>
      <c r="D23" s="9" t="s">
        <v>58</v>
      </c>
      <c r="E23" s="9"/>
      <c r="F23" s="9"/>
      <c r="G23" s="14" t="s">
        <v>59</v>
      </c>
      <c r="H23" s="14" t="s">
        <v>60</v>
      </c>
      <c r="I23" s="19">
        <v>2</v>
      </c>
      <c r="J23" s="20"/>
      <c r="K23" s="14">
        <v>1.99</v>
      </c>
      <c r="L23" s="14"/>
      <c r="M23" s="4" t="s">
        <v>61</v>
      </c>
      <c r="N23" s="4"/>
    </row>
    <row r="24" ht="34" customHeight="1" spans="1:14">
      <c r="A24" s="7"/>
      <c r="B24" s="8"/>
      <c r="C24" s="4"/>
      <c r="D24" s="9" t="s">
        <v>62</v>
      </c>
      <c r="E24" s="9"/>
      <c r="F24" s="9"/>
      <c r="G24" s="4" t="s">
        <v>63</v>
      </c>
      <c r="H24" s="4" t="s">
        <v>64</v>
      </c>
      <c r="I24" s="21">
        <v>2</v>
      </c>
      <c r="J24" s="22"/>
      <c r="K24" s="4">
        <v>2</v>
      </c>
      <c r="L24" s="4"/>
      <c r="M24" s="4"/>
      <c r="N24" s="4"/>
    </row>
    <row r="25" ht="44" customHeight="1" spans="1:14">
      <c r="A25" s="7"/>
      <c r="B25" s="11"/>
      <c r="C25" s="4"/>
      <c r="D25" s="9" t="s">
        <v>65</v>
      </c>
      <c r="E25" s="9"/>
      <c r="F25" s="9"/>
      <c r="G25" s="4" t="s">
        <v>66</v>
      </c>
      <c r="H25" s="4" t="s">
        <v>67</v>
      </c>
      <c r="I25" s="4">
        <v>2</v>
      </c>
      <c r="J25" s="4"/>
      <c r="K25" s="4">
        <v>2</v>
      </c>
      <c r="L25" s="4"/>
      <c r="M25" s="4"/>
      <c r="N25" s="4"/>
    </row>
    <row r="26" ht="15" customHeight="1" spans="1:14">
      <c r="A26" s="7"/>
      <c r="B26" s="4" t="s">
        <v>68</v>
      </c>
      <c r="C26" s="4" t="s">
        <v>69</v>
      </c>
      <c r="D26" s="9" t="s">
        <v>70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7"/>
      <c r="B27" s="4"/>
      <c r="C27" s="4"/>
      <c r="D27" s="9" t="s">
        <v>71</v>
      </c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7"/>
      <c r="B28" s="4"/>
      <c r="C28" s="4"/>
      <c r="D28" s="9" t="s">
        <v>72</v>
      </c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02" customHeight="1" spans="1:14">
      <c r="A29" s="7"/>
      <c r="B29" s="4"/>
      <c r="C29" s="4" t="s">
        <v>73</v>
      </c>
      <c r="D29" s="9" t="s">
        <v>74</v>
      </c>
      <c r="E29" s="9"/>
      <c r="F29" s="9"/>
      <c r="G29" s="4" t="s">
        <v>75</v>
      </c>
      <c r="H29" s="4" t="s">
        <v>76</v>
      </c>
      <c r="I29" s="4">
        <v>10</v>
      </c>
      <c r="J29" s="4"/>
      <c r="K29" s="4">
        <v>7</v>
      </c>
      <c r="L29" s="4"/>
      <c r="M29" s="23" t="s">
        <v>77</v>
      </c>
      <c r="N29" s="23"/>
    </row>
    <row r="30" ht="68" customHeight="1" spans="1:14">
      <c r="A30" s="7"/>
      <c r="B30" s="4"/>
      <c r="C30" s="4"/>
      <c r="D30" s="9" t="s">
        <v>78</v>
      </c>
      <c r="E30" s="9"/>
      <c r="F30" s="9"/>
      <c r="G30" s="4" t="s">
        <v>75</v>
      </c>
      <c r="H30" s="4" t="s">
        <v>76</v>
      </c>
      <c r="I30" s="4">
        <v>10</v>
      </c>
      <c r="J30" s="4"/>
      <c r="K30" s="4">
        <v>7</v>
      </c>
      <c r="L30" s="4"/>
      <c r="M30" s="23" t="s">
        <v>79</v>
      </c>
      <c r="N30" s="23"/>
    </row>
    <row r="31" ht="15" customHeight="1" spans="1:14">
      <c r="A31" s="7"/>
      <c r="B31" s="4"/>
      <c r="C31" s="4" t="s">
        <v>80</v>
      </c>
      <c r="D31" s="9" t="s">
        <v>70</v>
      </c>
      <c r="E31" s="9"/>
      <c r="F31" s="9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7"/>
      <c r="B32" s="4"/>
      <c r="C32" s="4"/>
      <c r="D32" s="9" t="s">
        <v>71</v>
      </c>
      <c r="E32" s="9"/>
      <c r="F32" s="9"/>
      <c r="G32" s="4"/>
      <c r="H32" s="4"/>
      <c r="I32" s="4"/>
      <c r="J32" s="4"/>
      <c r="K32" s="4"/>
      <c r="L32" s="4"/>
      <c r="M32" s="4"/>
      <c r="N32" s="4"/>
    </row>
    <row r="33" ht="15" customHeight="1" spans="1:14">
      <c r="A33" s="7"/>
      <c r="B33" s="4"/>
      <c r="C33" s="4"/>
      <c r="D33" s="9" t="s">
        <v>72</v>
      </c>
      <c r="E33" s="9"/>
      <c r="F33" s="9"/>
      <c r="G33" s="4"/>
      <c r="H33" s="4"/>
      <c r="I33" s="4"/>
      <c r="J33" s="4"/>
      <c r="K33" s="4"/>
      <c r="L33" s="4"/>
      <c r="M33" s="4"/>
      <c r="N33" s="4"/>
    </row>
    <row r="34" ht="15" customHeight="1" spans="1:14">
      <c r="A34" s="7"/>
      <c r="B34" s="4"/>
      <c r="C34" s="4" t="s">
        <v>81</v>
      </c>
      <c r="D34" s="9" t="s">
        <v>70</v>
      </c>
      <c r="E34" s="9"/>
      <c r="F34" s="9"/>
      <c r="G34" s="4"/>
      <c r="H34" s="4"/>
      <c r="I34" s="4"/>
      <c r="J34" s="4"/>
      <c r="K34" s="4"/>
      <c r="L34" s="4"/>
      <c r="M34" s="4"/>
      <c r="N34" s="4"/>
    </row>
    <row r="35" ht="15" customHeight="1" spans="1:14">
      <c r="A35" s="7"/>
      <c r="B35" s="4"/>
      <c r="C35" s="4"/>
      <c r="D35" s="9" t="s">
        <v>71</v>
      </c>
      <c r="E35" s="9"/>
      <c r="F35" s="9"/>
      <c r="G35" s="4"/>
      <c r="H35" s="4"/>
      <c r="I35" s="4"/>
      <c r="J35" s="4"/>
      <c r="K35" s="4"/>
      <c r="L35" s="4"/>
      <c r="M35" s="4"/>
      <c r="N35" s="4"/>
    </row>
    <row r="36" ht="15" customHeight="1" spans="1:14">
      <c r="A36" s="7"/>
      <c r="B36" s="4"/>
      <c r="C36" s="4"/>
      <c r="D36" s="9" t="s">
        <v>72</v>
      </c>
      <c r="E36" s="9"/>
      <c r="F36" s="9"/>
      <c r="G36" s="4"/>
      <c r="H36" s="4"/>
      <c r="I36" s="4"/>
      <c r="J36" s="4"/>
      <c r="K36" s="4"/>
      <c r="L36" s="4"/>
      <c r="M36" s="4"/>
      <c r="N36" s="4"/>
    </row>
    <row r="37" ht="89" customHeight="1" spans="1:14">
      <c r="A37" s="7"/>
      <c r="B37" s="4" t="s">
        <v>82</v>
      </c>
      <c r="C37" s="4" t="s">
        <v>83</v>
      </c>
      <c r="D37" s="15" t="s">
        <v>84</v>
      </c>
      <c r="E37" s="15"/>
      <c r="F37" s="15"/>
      <c r="G37" s="14" t="s">
        <v>45</v>
      </c>
      <c r="H37" s="16">
        <v>0.95</v>
      </c>
      <c r="I37" s="14">
        <v>4</v>
      </c>
      <c r="J37" s="14"/>
      <c r="K37" s="14">
        <v>3</v>
      </c>
      <c r="L37" s="14"/>
      <c r="M37" s="24" t="s">
        <v>85</v>
      </c>
      <c r="N37" s="24"/>
    </row>
    <row r="38" ht="15" customHeight="1" spans="1:14">
      <c r="A38" s="17" t="s">
        <v>86</v>
      </c>
      <c r="B38" s="17"/>
      <c r="C38" s="17"/>
      <c r="D38" s="17"/>
      <c r="E38" s="17"/>
      <c r="F38" s="17"/>
      <c r="G38" s="17"/>
      <c r="H38" s="17"/>
      <c r="I38" s="17">
        <f>SUM(I13:J37)+J6</f>
        <v>100</v>
      </c>
      <c r="J38" s="17"/>
      <c r="K38" s="17">
        <f>SUM(K13:L37,N6)</f>
        <v>92.99</v>
      </c>
      <c r="L38" s="17"/>
      <c r="M38" s="25"/>
      <c r="N38" s="25"/>
    </row>
  </sheetData>
  <mergeCells count="15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0:A11"/>
    <mergeCell ref="A12:A37"/>
    <mergeCell ref="B13:B20"/>
    <mergeCell ref="B21:B25"/>
    <mergeCell ref="B26:B36"/>
    <mergeCell ref="C13:C15"/>
    <mergeCell ref="C16:C19"/>
    <mergeCell ref="C21:C25"/>
    <mergeCell ref="C26:C28"/>
    <mergeCell ref="C29:C30"/>
    <mergeCell ref="C31:C33"/>
    <mergeCell ref="C34:C36"/>
    <mergeCell ref="A5:B9"/>
  </mergeCells>
  <pageMargins left="0.554861111111111" right="0.554861111111111" top="0.550694444444444" bottom="0.236111111111111" header="0.5" footer="0.5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dcterms:modified xsi:type="dcterms:W3CDTF">2025-08-25T08:48:03Z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C76B039DA75A3134221BA868B6C86FE2_43</vt:lpwstr>
  </property>
  <property fmtid="{D5CDD505-2E9C-101B-9397-08002B2CF9AE}" pid="4" name="KSOReadingLayout">
    <vt:bool>true</vt:bool>
  </property>
</Properties>
</file>